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Gestão\Nova pasta\Store\Clientes\SAAE MCR - Marechal Cândido Rondon\7. Estudos\Edital\Versão Final\"/>
    </mc:Choice>
  </mc:AlternateContent>
  <xr:revisionPtr revIDLastSave="0" documentId="13_ncr:1_{B3155F05-4FDE-4056-9BD4-F473E811FE7E}" xr6:coauthVersionLast="47" xr6:coauthVersionMax="47" xr10:uidLastSave="{00000000-0000-0000-0000-000000000000}"/>
  <bookViews>
    <workbookView xWindow="-20610" yWindow="4440" windowWidth="20730" windowHeight="11040" xr2:uid="{E4524961-21EA-4DEB-A891-CC620E1E1E82}"/>
  </bookViews>
  <sheets>
    <sheet name="ORÇAM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N10" i="1" l="1"/>
  <c r="P10" i="1" l="1"/>
  <c r="J10" i="1"/>
  <c r="J9" i="1"/>
  <c r="J8" i="1"/>
  <c r="P8" i="1" s="1"/>
  <c r="H11" i="1"/>
  <c r="L9" i="1" l="1"/>
  <c r="J11" i="1"/>
  <c r="L10" i="1" s="1"/>
  <c r="L8" i="1" l="1"/>
  <c r="P9" i="1"/>
  <c r="P11" i="1" s="1"/>
  <c r="O8" i="1" s="1"/>
</calcChain>
</file>

<file path=xl/sharedStrings.xml><?xml version="1.0" encoding="utf-8"?>
<sst xmlns="http://schemas.openxmlformats.org/spreadsheetml/2006/main" count="27" uniqueCount="27">
  <si>
    <t>ANEXO V - PLANILHA ORÇAMENTÁRIA</t>
  </si>
  <si>
    <t>Descritivo</t>
  </si>
  <si>
    <t>Quantidades (MWh)</t>
  </si>
  <si>
    <t>Flex. Superior</t>
  </si>
  <si>
    <t>Quantidades Max. em MWh</t>
  </si>
  <si>
    <t>UNID.</t>
  </si>
  <si>
    <t>% Representatividade no Total de Energia Contratada</t>
  </si>
  <si>
    <t>Preço Unitário
 R$/MWh</t>
  </si>
  <si>
    <t>Total R$</t>
  </si>
  <si>
    <t xml:space="preserve">Produto </t>
  </si>
  <si>
    <t>Início do Suprimento</t>
  </si>
  <si>
    <t>Fim do Suprimento</t>
  </si>
  <si>
    <t>Liquido</t>
  </si>
  <si>
    <t>PIS e COFINS*</t>
  </si>
  <si>
    <t>GRUPO</t>
  </si>
  <si>
    <t>1.1</t>
  </si>
  <si>
    <t>Ano I - Energia Incentivada 50%</t>
  </si>
  <si>
    <t>MWh</t>
  </si>
  <si>
    <t>1.2</t>
  </si>
  <si>
    <t>1.3</t>
  </si>
  <si>
    <t>ENERGIA TOTAL</t>
  </si>
  <si>
    <t>VALOR GLOBAL</t>
  </si>
  <si>
    <t>VALOR TOTAL</t>
  </si>
  <si>
    <t>Ano II - Energia Incentivada 50%</t>
  </si>
  <si>
    <t>Ano III - Energia Incentivada 50%</t>
  </si>
  <si>
    <t>PLANILHA DE ORÇAMENTO BÁSICO</t>
  </si>
  <si>
    <t>R$/MWh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</si>
</sst>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0"/>
    <numFmt numFmtId="165" formatCode="&quot;R$&quot;\ 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24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ptos Narrow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14" fontId="6" fillId="2" borderId="0" xfId="0" applyNumberFormat="1" applyFont="1" applyFill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0" fontId="4" fillId="2" borderId="10" xfId="2" applyNumberFormat="1" applyFont="1" applyFill="1" applyBorder="1" applyAlignment="1" applyProtection="1">
      <alignment horizontal="center" vertical="center"/>
    </xf>
    <xf numFmtId="44" fontId="3" fillId="2" borderId="10" xfId="1" applyFont="1" applyFill="1" applyBorder="1" applyAlignment="1" applyProtection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0" fontId="4" fillId="2" borderId="7" xfId="2" applyNumberFormat="1" applyFon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center" vertical="center"/>
    </xf>
    <xf numFmtId="44" fontId="3" fillId="2" borderId="7" xfId="1" applyFont="1" applyFill="1" applyBorder="1" applyAlignment="1" applyProtection="1">
      <alignment horizontal="center" vertical="center"/>
    </xf>
    <xf numFmtId="10" fontId="4" fillId="2" borderId="8" xfId="2" applyNumberFormat="1" applyFont="1" applyFill="1" applyBorder="1" applyAlignment="1" applyProtection="1">
      <alignment horizontal="center" vertical="center"/>
    </xf>
    <xf numFmtId="165" fontId="0" fillId="0" borderId="0" xfId="1" applyNumberFormat="1" applyFont="1" applyAlignment="1" applyProtection="1">
      <alignment horizontal="center" vertical="center"/>
    </xf>
    <xf numFmtId="44" fontId="3" fillId="2" borderId="8" xfId="1" applyFon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>
      <alignment horizontal="center"/>
    </xf>
    <xf numFmtId="10" fontId="7" fillId="4" borderId="13" xfId="2" applyNumberFormat="1" applyFont="1" applyFill="1" applyBorder="1" applyAlignment="1" applyProtection="1">
      <alignment horizontal="center" vertical="center"/>
    </xf>
    <xf numFmtId="10" fontId="7" fillId="4" borderId="5" xfId="2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3" applyFont="1" applyFill="1" applyAlignment="1">
      <alignment horizontal="center" vertical="center"/>
    </xf>
    <xf numFmtId="165" fontId="3" fillId="2" borderId="0" xfId="3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5" fontId="0" fillId="5" borderId="0" xfId="1" applyNumberFormat="1" applyFont="1" applyFill="1" applyAlignment="1" applyProtection="1">
      <alignment horizontal="center" vertical="center"/>
      <protection locked="0"/>
    </xf>
    <xf numFmtId="0" fontId="9" fillId="6" borderId="0" xfId="3" applyFont="1" applyFill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4" fontId="3" fillId="4" borderId="7" xfId="0" applyNumberFormat="1" applyFont="1" applyFill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44" fontId="8" fillId="0" borderId="11" xfId="0" applyNumberFormat="1" applyFont="1" applyBorder="1" applyAlignment="1">
      <alignment horizontal="center" vertical="center"/>
    </xf>
    <xf numFmtId="44" fontId="8" fillId="0" borderId="9" xfId="0" applyNumberFormat="1" applyFont="1" applyBorder="1" applyAlignment="1">
      <alignment horizontal="center" vertical="center"/>
    </xf>
    <xf numFmtId="44" fontId="8" fillId="0" borderId="4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9" fontId="4" fillId="2" borderId="10" xfId="0" applyNumberFormat="1" applyFont="1" applyFill="1" applyBorder="1" applyAlignment="1">
      <alignment horizontal="center" vertical="center"/>
    </xf>
    <xf numFmtId="9" fontId="4" fillId="2" borderId="7" xfId="0" applyNumberFormat="1" applyFont="1" applyFill="1" applyBorder="1" applyAlignment="1">
      <alignment horizontal="center" vertical="center"/>
    </xf>
    <xf numFmtId="9" fontId="4" fillId="2" borderId="8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65" fontId="0" fillId="5" borderId="13" xfId="1" applyNumberFormat="1" applyFont="1" applyFill="1" applyBorder="1" applyAlignment="1" applyProtection="1">
      <alignment horizontal="center" vertical="center"/>
      <protection locked="0"/>
    </xf>
    <xf numFmtId="165" fontId="0" fillId="5" borderId="12" xfId="1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10" fontId="7" fillId="4" borderId="11" xfId="2" applyNumberFormat="1" applyFont="1" applyFill="1" applyBorder="1" applyAlignment="1" applyProtection="1">
      <alignment horizontal="center" vertical="center"/>
    </xf>
    <xf numFmtId="10" fontId="7" fillId="4" borderId="13" xfId="2" applyNumberFormat="1" applyFont="1" applyFill="1" applyBorder="1" applyAlignment="1" applyProtection="1">
      <alignment horizontal="center" vertical="center"/>
    </xf>
    <xf numFmtId="10" fontId="7" fillId="4" borderId="4" xfId="2" applyNumberFormat="1" applyFont="1" applyFill="1" applyBorder="1" applyAlignment="1" applyProtection="1">
      <alignment horizontal="center" vertical="center"/>
    </xf>
    <xf numFmtId="10" fontId="7" fillId="4" borderId="5" xfId="2" applyNumberFormat="1" applyFont="1" applyFill="1" applyBorder="1" applyAlignment="1" applyProtection="1">
      <alignment horizontal="center" vertical="center"/>
    </xf>
  </cellXfs>
  <cellStyles count="4">
    <cellStyle name="Moeda" xfId="1" builtinId="4"/>
    <cellStyle name="Normal" xfId="0" builtinId="0"/>
    <cellStyle name="Normal 2" xfId="3" xr:uid="{61A76C16-605C-4FBA-A967-5172666CB60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FD80-CE97-4453-9600-0318416C26CC}">
  <dimension ref="C2:P12"/>
  <sheetViews>
    <sheetView showGridLines="0" tabSelected="1" zoomScale="85" zoomScaleNormal="85" workbookViewId="0">
      <selection activeCell="M8" sqref="M8:N8"/>
    </sheetView>
  </sheetViews>
  <sheetFormatPr defaultRowHeight="15" x14ac:dyDescent="0.25"/>
  <cols>
    <col min="4" max="4" width="3.85546875" bestFit="1" customWidth="1"/>
    <col min="5" max="5" width="33.42578125" customWidth="1"/>
    <col min="6" max="7" width="13.140625" customWidth="1"/>
    <col min="8" max="8" width="21.140625" bestFit="1" customWidth="1"/>
    <col min="9" max="9" width="10.140625" customWidth="1"/>
    <col min="10" max="10" width="18.140625" customWidth="1"/>
    <col min="12" max="12" width="10.7109375" customWidth="1"/>
    <col min="13" max="13" width="10.5703125" style="9" bestFit="1" customWidth="1"/>
    <col min="14" max="14" width="13.140625" style="9" customWidth="1"/>
    <col min="15" max="15" width="13.140625" style="17" customWidth="1"/>
    <col min="16" max="16" width="19.140625" style="18" bestFit="1" customWidth="1"/>
  </cols>
  <sheetData>
    <row r="2" spans="3:16" ht="18" x14ac:dyDescent="0.25">
      <c r="C2" s="29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3:16" ht="6.75" customHeight="1" x14ac:dyDescent="0.25">
      <c r="C3" s="19"/>
      <c r="D3" s="20"/>
      <c r="E3" s="21"/>
      <c r="F3" s="21"/>
      <c r="G3" s="21"/>
      <c r="H3" s="21"/>
      <c r="I3" s="21"/>
      <c r="J3" s="21"/>
      <c r="K3" s="21"/>
      <c r="L3" s="21"/>
      <c r="M3" s="22"/>
      <c r="N3" s="22"/>
      <c r="O3" s="21"/>
      <c r="P3" s="21"/>
    </row>
    <row r="4" spans="3:16" ht="6.75" customHeight="1" x14ac:dyDescent="0.25">
      <c r="C4" s="19"/>
      <c r="D4" s="20"/>
      <c r="E4" s="21"/>
      <c r="F4" s="21"/>
      <c r="G4" s="21"/>
      <c r="H4" s="21"/>
      <c r="I4" s="21"/>
      <c r="J4" s="21"/>
      <c r="K4" s="21"/>
      <c r="L4" s="21"/>
      <c r="M4" s="22"/>
      <c r="N4" s="22"/>
      <c r="O4" s="21"/>
      <c r="P4" s="21"/>
    </row>
    <row r="5" spans="3:16" x14ac:dyDescent="0.25">
      <c r="C5" s="30" t="s">
        <v>25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3:16" x14ac:dyDescent="0.25">
      <c r="C6" s="33" t="s">
        <v>1</v>
      </c>
      <c r="D6" s="34"/>
      <c r="E6" s="34"/>
      <c r="F6" s="34"/>
      <c r="G6" s="35"/>
      <c r="H6" s="36" t="s">
        <v>2</v>
      </c>
      <c r="I6" s="36" t="s">
        <v>3</v>
      </c>
      <c r="J6" s="36" t="s">
        <v>4</v>
      </c>
      <c r="K6" s="36" t="s">
        <v>5</v>
      </c>
      <c r="L6" s="36" t="s">
        <v>6</v>
      </c>
      <c r="M6" s="38" t="s">
        <v>7</v>
      </c>
      <c r="N6" s="39"/>
      <c r="O6" s="36" t="s">
        <v>26</v>
      </c>
      <c r="P6" s="36" t="s">
        <v>8</v>
      </c>
    </row>
    <row r="7" spans="3:16" ht="30" x14ac:dyDescent="0.25">
      <c r="C7" s="25"/>
      <c r="D7" s="40" t="s">
        <v>9</v>
      </c>
      <c r="E7" s="40"/>
      <c r="F7" s="26" t="s">
        <v>10</v>
      </c>
      <c r="G7" s="27" t="s">
        <v>11</v>
      </c>
      <c r="H7" s="37"/>
      <c r="I7" s="37"/>
      <c r="J7" s="37"/>
      <c r="K7" s="37"/>
      <c r="L7" s="36"/>
      <c r="M7" s="23" t="s">
        <v>12</v>
      </c>
      <c r="N7" s="24" t="s">
        <v>13</v>
      </c>
      <c r="O7" s="37"/>
      <c r="P7" s="36"/>
    </row>
    <row r="8" spans="3:16" x14ac:dyDescent="0.25">
      <c r="C8" s="48" t="s">
        <v>14</v>
      </c>
      <c r="D8" s="1" t="s">
        <v>15</v>
      </c>
      <c r="E8" s="2" t="s">
        <v>16</v>
      </c>
      <c r="F8" s="3">
        <v>46174</v>
      </c>
      <c r="G8" s="3">
        <v>46387</v>
      </c>
      <c r="H8" s="4">
        <v>3089.04</v>
      </c>
      <c r="I8" s="49">
        <v>0.3</v>
      </c>
      <c r="J8" s="4">
        <f>($I$8+1)*H8</f>
        <v>4015.752</v>
      </c>
      <c r="K8" s="52" t="s">
        <v>17</v>
      </c>
      <c r="L8" s="5">
        <f>J8/$J$11</f>
        <v>0.28133333333333332</v>
      </c>
      <c r="M8" s="54"/>
      <c r="N8" s="55"/>
      <c r="O8" s="45">
        <f>P11/J11</f>
        <v>0</v>
      </c>
      <c r="P8" s="6">
        <f>M8*J8</f>
        <v>0</v>
      </c>
    </row>
    <row r="9" spans="3:16" x14ac:dyDescent="0.25">
      <c r="C9" s="48"/>
      <c r="D9" s="1" t="s">
        <v>18</v>
      </c>
      <c r="E9" s="2" t="s">
        <v>23</v>
      </c>
      <c r="F9" s="3">
        <v>46388</v>
      </c>
      <c r="G9" s="3">
        <v>46752</v>
      </c>
      <c r="H9" s="7">
        <v>5270.16</v>
      </c>
      <c r="I9" s="50"/>
      <c r="J9" s="7">
        <f>($I$8+1)*H9</f>
        <v>6851.2079999999996</v>
      </c>
      <c r="K9" s="53"/>
      <c r="L9" s="8">
        <f t="shared" ref="L9:L10" si="0">J9/$J$11</f>
        <v>0.47997814207650269</v>
      </c>
      <c r="M9" s="28"/>
      <c r="N9" s="9">
        <f>M9/0.9</f>
        <v>0</v>
      </c>
      <c r="O9" s="46"/>
      <c r="P9" s="10">
        <f>N9*J9</f>
        <v>0</v>
      </c>
    </row>
    <row r="10" spans="3:16" x14ac:dyDescent="0.25">
      <c r="C10" s="48"/>
      <c r="D10" s="1" t="s">
        <v>19</v>
      </c>
      <c r="E10" s="2" t="s">
        <v>24</v>
      </c>
      <c r="F10" s="3">
        <v>46753</v>
      </c>
      <c r="G10" s="3">
        <v>46934</v>
      </c>
      <c r="H10" s="7">
        <v>2620.8000000000002</v>
      </c>
      <c r="I10" s="50"/>
      <c r="J10" s="7">
        <f>($I$8+1)*H10</f>
        <v>3407.0400000000004</v>
      </c>
      <c r="K10" s="53"/>
      <c r="L10" s="11">
        <f t="shared" si="0"/>
        <v>0.23868852459016396</v>
      </c>
      <c r="M10" s="28"/>
      <c r="N10" s="12">
        <f>M10/0.9</f>
        <v>0</v>
      </c>
      <c r="O10" s="47"/>
      <c r="P10" s="13">
        <f>N10*J10</f>
        <v>0</v>
      </c>
    </row>
    <row r="11" spans="3:16" x14ac:dyDescent="0.25">
      <c r="C11" s="56" t="s">
        <v>20</v>
      </c>
      <c r="D11" s="57"/>
      <c r="E11" s="57"/>
      <c r="F11" s="57"/>
      <c r="G11" s="58"/>
      <c r="H11" s="14">
        <f>SUM(H8:H10)</f>
        <v>10980</v>
      </c>
      <c r="I11" s="51"/>
      <c r="J11" s="14">
        <f>SUM(J8:J10)</f>
        <v>14274</v>
      </c>
      <c r="K11" s="59" t="s">
        <v>21</v>
      </c>
      <c r="L11" s="60"/>
      <c r="M11" s="60"/>
      <c r="N11" s="60"/>
      <c r="O11" s="15"/>
      <c r="P11" s="41">
        <f>SUM(P8:P10)</f>
        <v>0</v>
      </c>
    </row>
    <row r="12" spans="3:16" x14ac:dyDescent="0.25">
      <c r="C12" s="43" t="s">
        <v>22</v>
      </c>
      <c r="D12" s="44"/>
      <c r="E12" s="44"/>
      <c r="F12" s="44"/>
      <c r="G12" s="44"/>
      <c r="H12" s="44"/>
      <c r="I12" s="44"/>
      <c r="J12" s="44"/>
      <c r="K12" s="61"/>
      <c r="L12" s="62"/>
      <c r="M12" s="62"/>
      <c r="N12" s="62"/>
      <c r="O12" s="16"/>
      <c r="P12" s="42"/>
    </row>
  </sheetData>
  <sheetProtection algorithmName="SHA-512" hashValue="ArtMLqY26dzukSmqxJ5DcxVDkLjne/yOdjbG8FgXP0lLXvQOz9U2IOBkIm8DPPyQcZqIBSoiKvbdO+1Ybi80Cg==" saltValue="Pkx8Bg39GB33fYV0qvNMLw==" spinCount="100000" sheet="1" objects="1" scenarios="1" selectLockedCells="1"/>
  <protectedRanges>
    <protectedRange sqref="C3:E3 C2:D2 F2:P3 C4:P4" name="Intervalo1_1"/>
  </protectedRanges>
  <mergeCells count="21">
    <mergeCell ref="P11:P12"/>
    <mergeCell ref="C12:J12"/>
    <mergeCell ref="O6:O7"/>
    <mergeCell ref="O8:O10"/>
    <mergeCell ref="C8:C10"/>
    <mergeCell ref="I8:I11"/>
    <mergeCell ref="K8:K10"/>
    <mergeCell ref="M8:N8"/>
    <mergeCell ref="C11:G11"/>
    <mergeCell ref="K11:N12"/>
    <mergeCell ref="C2:P2"/>
    <mergeCell ref="C5:P5"/>
    <mergeCell ref="C6:G6"/>
    <mergeCell ref="H6:H7"/>
    <mergeCell ref="I6:I7"/>
    <mergeCell ref="J6:J7"/>
    <mergeCell ref="K6:K7"/>
    <mergeCell ref="L6:L7"/>
    <mergeCell ref="M6:N6"/>
    <mergeCell ref="P6:P7"/>
    <mergeCell ref="D7:E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Electric Gestão Office 3</dc:creator>
  <cp:lastModifiedBy>Electric Gestão Office 3</cp:lastModifiedBy>
  <dcterms:created xsi:type="dcterms:W3CDTF">2026-03-31T12:31:35Z</dcterms:created>
  <dcterms:modified xsi:type="dcterms:W3CDTF">2026-04-02T16:22:15Z</dcterms:modified>
</cp:coreProperties>
</file>